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汇总表" sheetId="1" r:id="rId1"/>
    <sheet name="各指标明细表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<sst xmlns="http://schemas.openxmlformats.org/spreadsheetml/2006/main" count="70" uniqueCount="69">
  <si>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t>部门整体支出绩效自评指标评分表汇总</t>
  </si>
  <si>
    <t>序号</t>
  </si>
  <si>
    <t>单位</t>
  </si>
  <si>
    <t>自评分数</t>
  </si>
  <si>
    <t>茂名市生态环境局</t>
  </si>
  <si>
    <t>茂名市生态环境局茂南分局</t>
  </si>
  <si>
    <t>茂名市生态环境局电白分局</t>
  </si>
  <si>
    <t>茂名市生态环境局高州分局</t>
  </si>
  <si>
    <t>茂名市生态环境局化州分局</t>
  </si>
  <si>
    <t>茂名市生态环境局信宜分局</t>
  </si>
  <si>
    <t>茂名市生态环境局高新区分局</t>
  </si>
  <si>
    <t>茂名市生态环境局滨海新区分局</t>
  </si>
  <si>
    <t>茂名市环境技术中心</t>
  </si>
  <si>
    <t>茂南生态环境监测中心站</t>
  </si>
  <si>
    <t>电白生态环境监测站</t>
  </si>
  <si>
    <t>高州生态环境监测中心站</t>
  </si>
  <si>
    <t>化州生态环境监测站</t>
  </si>
  <si>
    <t>信宜生态环境监测站</t>
  </si>
  <si>
    <t>二级指标</t>
  </si>
  <si>
    <t>分值</t>
  </si>
  <si>
    <t>三级指标</t>
  </si>
  <si>
    <t>市生态局</t>
  </si>
  <si>
    <t>茂南分局</t>
  </si>
  <si>
    <t>电白分局</t>
  </si>
  <si>
    <t>高州分局</t>
  </si>
  <si>
    <t>化州分局</t>
  </si>
  <si>
    <t>信宜分局</t>
  </si>
  <si>
    <t>高新区分局</t>
  </si>
  <si>
    <t>滨海新区分局</t>
  </si>
  <si>
    <t>技术中心</t>
  </si>
  <si>
    <t>茂南监测站</t>
  </si>
  <si>
    <t>电白监测站</t>
  </si>
  <si>
    <t>高州监测站</t>
  </si>
  <si>
    <t>化州监测站</t>
  </si>
  <si>
    <t>信宜监测站</t>
  </si>
  <si>
    <t>汇总</t>
  </si>
  <si>
    <t>整体效能</t>
  </si>
  <si>
    <t>部门整体绩效目标产出指标完成情况</t>
  </si>
  <si>
    <t>部门整体绩效目标效益指标完成情况</t>
  </si>
  <si>
    <t>专项效能</t>
  </si>
  <si>
    <t>专项资金绩效完成情况</t>
  </si>
  <si>
    <t>专项资金支出率</t>
  </si>
  <si>
    <t>预算编制</t>
  </si>
  <si>
    <t>新增预算项目事前绩效评估</t>
  </si>
  <si>
    <t>预算执行</t>
  </si>
  <si>
    <t>财务管理合规性</t>
  </si>
  <si>
    <t>信息公开</t>
  </si>
  <si>
    <t>预决算公开合规性</t>
  </si>
  <si>
    <t>绩效信息公开情况</t>
  </si>
  <si>
    <t>绩效管理</t>
  </si>
  <si>
    <t>绩效管理制度建设</t>
  </si>
  <si>
    <t>部门整体绩效目标编制情况</t>
  </si>
  <si>
    <t>项目支出绩效目标编制情况</t>
  </si>
  <si>
    <t>绩效监控开展情况</t>
  </si>
  <si>
    <t>绩效评价开展情况</t>
  </si>
  <si>
    <t>绩效结果应用</t>
  </si>
  <si>
    <t>采购管理</t>
  </si>
  <si>
    <t>采购内控制度建设</t>
  </si>
  <si>
    <t>采购活动合规性</t>
  </si>
  <si>
    <t>合同备案时效性</t>
  </si>
  <si>
    <t>采购政策效能</t>
  </si>
  <si>
    <t>资产管理</t>
  </si>
  <si>
    <t>资产管理的制度建设</t>
  </si>
  <si>
    <t>数据质量</t>
  </si>
  <si>
    <t>资产配置合规性</t>
  </si>
  <si>
    <t>资产管理合规性</t>
  </si>
  <si>
    <t>运行成本</t>
  </si>
  <si>
    <t>日常公用经费控制情况</t>
  </si>
  <si>
    <t>“三公”经费控制情况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</si>
</sst>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</font>
    <font>
      <b/>
      <sz val="14"/>
      <color theme="1"/>
      <name val="黑体"/>
      <charset val="134"/>
    </font>
    <font>
      <b/>
      <sz val="18"/>
      <name val="方正小标宋_GBK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zoomScale="70" zoomScaleNormal="70" workbookViewId="0">
      <selection activeCell="H2" sqref="H2"/>
    </sheetView>
  </sheetViews>
  <sheetFormatPr defaultColWidth="9" defaultRowHeight="13.5" outlineLevelCol="2"/>
  <cols>
    <col min="1" max="1" width="15.4416666666667" customWidth="1"/>
    <col min="2" max="2" width="33.5083333333333" customWidth="1"/>
    <col min="3" max="3" width="32.325" customWidth="1"/>
  </cols>
  <sheetData>
    <row r="1" ht="59" customHeight="1" spans="1:3">
      <c r="A1" s="16" t="s">
        <v>0</v>
      </c>
      <c r="B1" s="16"/>
      <c r="C1" s="16"/>
    </row>
    <row r="2" s="15" customFormat="1" ht="47" customHeight="1" spans="1:3">
      <c r="A2" s="17" t="s">
        <v>1</v>
      </c>
      <c r="B2" s="17" t="s">
        <v>2</v>
      </c>
      <c r="C2" s="17" t="s">
        <v>3</v>
      </c>
    </row>
    <row r="3" ht="41" customHeight="1" spans="1:3">
      <c r="A3" s="18">
        <v>1</v>
      </c>
      <c r="B3" s="18" t="s">
        <v>4</v>
      </c>
      <c r="C3" s="18">
        <v>100</v>
      </c>
    </row>
    <row r="4" ht="41" customHeight="1" spans="1:3">
      <c r="A4" s="18">
        <v>2</v>
      </c>
      <c r="B4" s="18" t="s">
        <v>5</v>
      </c>
      <c r="C4" s="18">
        <v>100</v>
      </c>
    </row>
    <row r="5" ht="41" customHeight="1" spans="1:3">
      <c r="A5" s="18">
        <v>3</v>
      </c>
      <c r="B5" s="18" t="s">
        <v>6</v>
      </c>
      <c r="C5" s="18">
        <v>100</v>
      </c>
    </row>
    <row r="6" ht="41" customHeight="1" spans="1:3">
      <c r="A6" s="18">
        <v>4</v>
      </c>
      <c r="B6" s="18" t="s">
        <v>7</v>
      </c>
      <c r="C6" s="18">
        <v>100</v>
      </c>
    </row>
    <row r="7" ht="41" customHeight="1" spans="1:3">
      <c r="A7" s="18">
        <v>5</v>
      </c>
      <c r="B7" s="18" t="s">
        <v>8</v>
      </c>
      <c r="C7" s="18">
        <v>100</v>
      </c>
    </row>
    <row r="8" ht="41" customHeight="1" spans="1:3">
      <c r="A8" s="18">
        <v>6</v>
      </c>
      <c r="B8" s="18" t="s">
        <v>9</v>
      </c>
      <c r="C8" s="18">
        <v>100</v>
      </c>
    </row>
    <row r="9" ht="41" customHeight="1" spans="1:3">
      <c r="A9" s="18">
        <v>7</v>
      </c>
      <c r="B9" s="18" t="s">
        <v>10</v>
      </c>
      <c r="C9" s="18">
        <v>100</v>
      </c>
    </row>
    <row r="10" ht="41" customHeight="1" spans="1:3">
      <c r="A10" s="18">
        <v>8</v>
      </c>
      <c r="B10" s="18" t="s">
        <v>11</v>
      </c>
      <c r="C10" s="18">
        <v>100</v>
      </c>
    </row>
    <row r="11" ht="41" customHeight="1" spans="1:3">
      <c r="A11" s="18">
        <v>9</v>
      </c>
      <c r="B11" s="18" t="s">
        <v>12</v>
      </c>
      <c r="C11" s="18">
        <v>100</v>
      </c>
    </row>
    <row r="12" ht="41" customHeight="1" spans="1:3">
      <c r="A12" s="18">
        <v>10</v>
      </c>
      <c r="B12" s="18" t="s">
        <v>13</v>
      </c>
      <c r="C12" s="18">
        <v>100</v>
      </c>
    </row>
    <row r="13" ht="41" customHeight="1" spans="1:3">
      <c r="A13" s="18">
        <v>11</v>
      </c>
      <c r="B13" s="18" t="s">
        <v>14</v>
      </c>
      <c r="C13" s="18">
        <v>97</v>
      </c>
    </row>
    <row r="14" ht="41" customHeight="1" spans="1:3">
      <c r="A14" s="18">
        <v>12</v>
      </c>
      <c r="B14" s="18" t="s">
        <v>15</v>
      </c>
      <c r="C14" s="18">
        <v>100</v>
      </c>
    </row>
    <row r="15" ht="41" customHeight="1" spans="1:3">
      <c r="A15" s="18">
        <v>13</v>
      </c>
      <c r="B15" s="18" t="s">
        <v>16</v>
      </c>
      <c r="C15" s="18">
        <v>100</v>
      </c>
    </row>
    <row r="16" ht="41" customHeight="1" spans="1:3">
      <c r="A16" s="18">
        <v>14</v>
      </c>
      <c r="B16" s="18" t="s">
        <v>17</v>
      </c>
      <c r="C16" s="18">
        <v>100</v>
      </c>
    </row>
    <row r="17" ht="41" customHeight="1" spans="1:3">
      <c r="A17" s="18"/>
      <c r="B17" s="18"/>
      <c r="C17" s="18">
        <f>AVERAGE(C3:C16)</f>
        <v>99.7857142857143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6"/>
  <sheetViews>
    <sheetView tabSelected="1" zoomScale="85" zoomScaleNormal="85" workbookViewId="0">
      <selection activeCell="N11" sqref="N11"/>
    </sheetView>
  </sheetViews>
  <sheetFormatPr defaultColWidth="9" defaultRowHeight="13.5"/>
  <cols>
    <col min="1" max="1" width="9.625" style="1" customWidth="1"/>
    <col min="2" max="2" width="4.25833333333333" style="1" customWidth="1"/>
    <col min="3" max="3" width="8.125" style="1" customWidth="1"/>
    <col min="4" max="4" width="5.5" style="1" customWidth="1"/>
    <col min="5" max="5" width="6.5" style="1" customWidth="1"/>
    <col min="11" max="11" width="11.8166666666667" customWidth="1"/>
    <col min="12" max="12" width="12.4666666666667" customWidth="1"/>
    <col min="19" max="19" width="12.8166666666667"/>
  </cols>
  <sheetData>
    <row r="1" ht="33" spans="1:19">
      <c r="A1" s="2" t="s">
        <v>18</v>
      </c>
      <c r="B1" s="2" t="s">
        <v>19</v>
      </c>
      <c r="C1" s="2" t="s">
        <v>20</v>
      </c>
      <c r="D1" s="2" t="s">
        <v>19</v>
      </c>
      <c r="E1" s="2" t="s">
        <v>21</v>
      </c>
      <c r="F1" s="2" t="s">
        <v>22</v>
      </c>
      <c r="G1" s="2" t="s">
        <v>23</v>
      </c>
      <c r="H1" s="2" t="s">
        <v>24</v>
      </c>
      <c r="I1" s="2" t="s">
        <v>25</v>
      </c>
      <c r="J1" s="2" t="s">
        <v>26</v>
      </c>
      <c r="K1" s="2" t="s">
        <v>27</v>
      </c>
      <c r="L1" s="2" t="s">
        <v>28</v>
      </c>
      <c r="M1" s="2" t="s">
        <v>29</v>
      </c>
      <c r="N1" s="2" t="s">
        <v>30</v>
      </c>
      <c r="O1" s="2" t="s">
        <v>31</v>
      </c>
      <c r="P1" s="2" t="s">
        <v>32</v>
      </c>
      <c r="Q1" s="2" t="s">
        <v>33</v>
      </c>
      <c r="R1" s="2" t="s">
        <v>34</v>
      </c>
      <c r="S1" s="2" t="s">
        <v>35</v>
      </c>
    </row>
    <row r="2" ht="48" spans="1:19">
      <c r="A2" s="3" t="s">
        <v>36</v>
      </c>
      <c r="B2" s="3">
        <v>20</v>
      </c>
      <c r="C2" s="4" t="s">
        <v>37</v>
      </c>
      <c r="D2" s="3">
        <v>10</v>
      </c>
      <c r="E2" s="3">
        <v>10</v>
      </c>
      <c r="F2" s="3">
        <v>10</v>
      </c>
      <c r="G2" s="3">
        <v>10</v>
      </c>
      <c r="H2" s="3">
        <v>10</v>
      </c>
      <c r="I2" s="3">
        <v>10</v>
      </c>
      <c r="J2" s="3">
        <v>10</v>
      </c>
      <c r="K2" s="3">
        <v>10</v>
      </c>
      <c r="L2" s="3">
        <v>10</v>
      </c>
      <c r="M2" s="3">
        <v>10</v>
      </c>
      <c r="N2" s="3">
        <v>10</v>
      </c>
      <c r="O2" s="3">
        <v>10</v>
      </c>
      <c r="P2" s="3">
        <v>10</v>
      </c>
      <c r="Q2" s="3">
        <v>10</v>
      </c>
      <c r="R2" s="3">
        <v>10</v>
      </c>
      <c r="S2" s="5">
        <f>AVERAGE(E2:R2)</f>
        <v>10</v>
      </c>
    </row>
    <row r="3" ht="48" spans="1:19">
      <c r="A3" s="3"/>
      <c r="B3" s="3"/>
      <c r="C3" s="4" t="s">
        <v>38</v>
      </c>
      <c r="D3" s="3">
        <v>10</v>
      </c>
      <c r="E3" s="3">
        <v>10</v>
      </c>
      <c r="F3" s="3">
        <v>10</v>
      </c>
      <c r="G3" s="3">
        <v>10</v>
      </c>
      <c r="H3" s="3">
        <v>10</v>
      </c>
      <c r="I3" s="3">
        <v>10</v>
      </c>
      <c r="J3" s="3">
        <v>10</v>
      </c>
      <c r="K3" s="3">
        <v>10</v>
      </c>
      <c r="L3" s="3">
        <v>10</v>
      </c>
      <c r="M3" s="3">
        <v>10</v>
      </c>
      <c r="N3" s="3">
        <v>10</v>
      </c>
      <c r="O3" s="3">
        <v>10</v>
      </c>
      <c r="P3" s="3">
        <v>10</v>
      </c>
      <c r="Q3" s="3">
        <v>10</v>
      </c>
      <c r="R3" s="3">
        <v>10</v>
      </c>
      <c r="S3" s="5">
        <f t="shared" ref="S3:S26" si="0">AVERAGE(E3:R3)</f>
        <v>10</v>
      </c>
    </row>
    <row r="4" ht="36" spans="1:19">
      <c r="A4" s="6" t="s">
        <v>39</v>
      </c>
      <c r="B4" s="6">
        <v>20</v>
      </c>
      <c r="C4" s="4" t="s">
        <v>40</v>
      </c>
      <c r="D4" s="3">
        <v>10</v>
      </c>
      <c r="E4" s="3">
        <v>10</v>
      </c>
      <c r="F4" s="3">
        <v>10</v>
      </c>
      <c r="G4" s="3">
        <v>10</v>
      </c>
      <c r="H4" s="3">
        <v>10</v>
      </c>
      <c r="I4" s="3">
        <v>10</v>
      </c>
      <c r="J4" s="3">
        <v>10</v>
      </c>
      <c r="K4" s="3">
        <v>10</v>
      </c>
      <c r="L4" s="3">
        <v>10</v>
      </c>
      <c r="M4" s="3">
        <v>10</v>
      </c>
      <c r="N4" s="3">
        <v>10</v>
      </c>
      <c r="O4" s="3">
        <v>10</v>
      </c>
      <c r="P4" s="3">
        <v>10</v>
      </c>
      <c r="Q4" s="3">
        <v>10</v>
      </c>
      <c r="R4" s="3">
        <v>10</v>
      </c>
      <c r="S4" s="5">
        <f t="shared" si="0"/>
        <v>10</v>
      </c>
    </row>
    <row r="5" ht="24" spans="1:19">
      <c r="A5" s="7"/>
      <c r="B5" s="7"/>
      <c r="C5" s="8" t="s">
        <v>41</v>
      </c>
      <c r="D5" s="3">
        <v>10</v>
      </c>
      <c r="E5" s="3">
        <v>10</v>
      </c>
      <c r="F5" s="3">
        <v>10</v>
      </c>
      <c r="G5" s="3">
        <v>10</v>
      </c>
      <c r="H5" s="3">
        <v>10</v>
      </c>
      <c r="I5" s="3">
        <v>10</v>
      </c>
      <c r="J5" s="3">
        <v>10</v>
      </c>
      <c r="K5" s="3">
        <v>10</v>
      </c>
      <c r="L5" s="3">
        <v>10</v>
      </c>
      <c r="M5" s="3">
        <v>10</v>
      </c>
      <c r="N5" s="3">
        <v>10</v>
      </c>
      <c r="O5" s="3">
        <v>10</v>
      </c>
      <c r="P5" s="3">
        <v>10</v>
      </c>
      <c r="Q5" s="3">
        <v>10</v>
      </c>
      <c r="R5" s="3">
        <v>10</v>
      </c>
      <c r="S5" s="5">
        <f t="shared" si="0"/>
        <v>10</v>
      </c>
    </row>
    <row r="6" ht="36" spans="1:19">
      <c r="A6" s="7" t="s">
        <v>42</v>
      </c>
      <c r="B6" s="7">
        <v>5</v>
      </c>
      <c r="C6" s="9" t="s">
        <v>43</v>
      </c>
      <c r="D6" s="3">
        <v>5</v>
      </c>
      <c r="E6" s="3">
        <v>5</v>
      </c>
      <c r="F6" s="3">
        <v>5</v>
      </c>
      <c r="G6" s="3">
        <v>5</v>
      </c>
      <c r="H6" s="3">
        <v>5</v>
      </c>
      <c r="I6" s="3">
        <v>5</v>
      </c>
      <c r="J6" s="3">
        <v>5</v>
      </c>
      <c r="K6" s="3">
        <v>5</v>
      </c>
      <c r="L6" s="3">
        <v>5</v>
      </c>
      <c r="M6" s="3">
        <v>5</v>
      </c>
      <c r="N6" s="3">
        <v>5</v>
      </c>
      <c r="O6" s="3">
        <v>5</v>
      </c>
      <c r="P6" s="3">
        <v>5</v>
      </c>
      <c r="Q6" s="3">
        <v>5</v>
      </c>
      <c r="R6" s="3">
        <v>5</v>
      </c>
      <c r="S6" s="5">
        <f t="shared" si="0"/>
        <v>5</v>
      </c>
    </row>
    <row r="7" ht="24" spans="1:19">
      <c r="A7" s="3" t="s">
        <v>44</v>
      </c>
      <c r="B7" s="3">
        <v>10</v>
      </c>
      <c r="C7" s="9" t="s">
        <v>45</v>
      </c>
      <c r="D7" s="3">
        <v>10</v>
      </c>
      <c r="E7" s="3">
        <v>10</v>
      </c>
      <c r="F7" s="3">
        <v>10</v>
      </c>
      <c r="G7" s="3">
        <v>10</v>
      </c>
      <c r="H7" s="3">
        <v>10</v>
      </c>
      <c r="I7" s="3">
        <v>10</v>
      </c>
      <c r="J7" s="3">
        <v>10</v>
      </c>
      <c r="K7" s="3">
        <v>10</v>
      </c>
      <c r="L7" s="3">
        <v>10</v>
      </c>
      <c r="M7" s="3">
        <v>10</v>
      </c>
      <c r="N7" s="3">
        <v>10</v>
      </c>
      <c r="O7" s="3">
        <v>10</v>
      </c>
      <c r="P7" s="3">
        <v>10</v>
      </c>
      <c r="Q7" s="3">
        <v>10</v>
      </c>
      <c r="R7" s="3">
        <v>10</v>
      </c>
      <c r="S7" s="5">
        <f t="shared" si="0"/>
        <v>10</v>
      </c>
    </row>
    <row r="8" ht="24" spans="1:19">
      <c r="A8" s="3" t="s">
        <v>46</v>
      </c>
      <c r="B8" s="3">
        <v>4</v>
      </c>
      <c r="C8" s="9" t="s">
        <v>47</v>
      </c>
      <c r="D8" s="3">
        <v>2</v>
      </c>
      <c r="E8" s="3">
        <v>2</v>
      </c>
      <c r="F8" s="3">
        <v>2</v>
      </c>
      <c r="G8" s="3">
        <v>2</v>
      </c>
      <c r="H8" s="3">
        <v>2</v>
      </c>
      <c r="I8" s="3">
        <v>2</v>
      </c>
      <c r="J8" s="3">
        <v>2</v>
      </c>
      <c r="K8" s="3">
        <v>2</v>
      </c>
      <c r="L8" s="3">
        <v>2</v>
      </c>
      <c r="M8" s="3">
        <v>2</v>
      </c>
      <c r="N8" s="3">
        <v>2</v>
      </c>
      <c r="O8" s="3">
        <v>2</v>
      </c>
      <c r="P8" s="3">
        <v>2</v>
      </c>
      <c r="Q8" s="3">
        <v>2</v>
      </c>
      <c r="R8" s="3">
        <v>2</v>
      </c>
      <c r="S8" s="10">
        <f t="shared" si="0"/>
        <v>2</v>
      </c>
    </row>
    <row r="9" ht="24" spans="1:19">
      <c r="A9" s="3"/>
      <c r="B9" s="3"/>
      <c r="C9" s="9" t="s">
        <v>48</v>
      </c>
      <c r="D9" s="3">
        <v>2</v>
      </c>
      <c r="E9" s="3">
        <v>2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2</v>
      </c>
      <c r="O9" s="3">
        <v>2</v>
      </c>
      <c r="P9" s="3">
        <v>2</v>
      </c>
      <c r="Q9" s="3">
        <v>2</v>
      </c>
      <c r="R9" s="3">
        <v>2</v>
      </c>
      <c r="S9" s="10">
        <f t="shared" si="0"/>
        <v>2</v>
      </c>
    </row>
    <row r="10" ht="24" spans="1:19">
      <c r="A10" s="6" t="s">
        <v>49</v>
      </c>
      <c r="B10" s="6">
        <v>15</v>
      </c>
      <c r="C10" s="9" t="s">
        <v>50</v>
      </c>
      <c r="D10" s="3">
        <v>3</v>
      </c>
      <c r="E10" s="3">
        <v>3</v>
      </c>
      <c r="F10" s="3">
        <v>3</v>
      </c>
      <c r="G10" s="3">
        <v>3</v>
      </c>
      <c r="H10" s="3">
        <v>3</v>
      </c>
      <c r="I10" s="3">
        <v>3</v>
      </c>
      <c r="J10" s="3">
        <v>3</v>
      </c>
      <c r="K10" s="3">
        <v>3</v>
      </c>
      <c r="L10" s="3">
        <v>3</v>
      </c>
      <c r="M10" s="3">
        <v>3</v>
      </c>
      <c r="N10" s="3">
        <v>3</v>
      </c>
      <c r="O10" s="3">
        <v>3</v>
      </c>
      <c r="P10" s="3">
        <v>3</v>
      </c>
      <c r="Q10" s="3">
        <v>3</v>
      </c>
      <c r="R10" s="3">
        <v>3</v>
      </c>
      <c r="S10" s="10">
        <f t="shared" si="0"/>
        <v>3</v>
      </c>
    </row>
    <row r="11" ht="36" spans="1:19">
      <c r="A11" s="11"/>
      <c r="B11" s="11"/>
      <c r="C11" s="9" t="s">
        <v>51</v>
      </c>
      <c r="D11" s="12">
        <v>3</v>
      </c>
      <c r="E11" s="12">
        <v>3</v>
      </c>
      <c r="F11" s="12">
        <v>3</v>
      </c>
      <c r="G11" s="12">
        <v>3</v>
      </c>
      <c r="H11" s="12">
        <v>3</v>
      </c>
      <c r="I11" s="12">
        <v>3</v>
      </c>
      <c r="J11" s="12">
        <v>3</v>
      </c>
      <c r="K11" s="12">
        <v>3</v>
      </c>
      <c r="L11" s="12">
        <v>3</v>
      </c>
      <c r="M11" s="12">
        <v>3</v>
      </c>
      <c r="N11" s="12">
        <v>3</v>
      </c>
      <c r="O11" s="12">
        <v>3</v>
      </c>
      <c r="P11" s="12">
        <v>3</v>
      </c>
      <c r="Q11" s="12">
        <v>3</v>
      </c>
      <c r="R11" s="12">
        <v>3</v>
      </c>
      <c r="S11" s="10">
        <f t="shared" si="0"/>
        <v>3</v>
      </c>
    </row>
    <row r="12" ht="36" spans="1:19">
      <c r="A12" s="11"/>
      <c r="B12" s="11"/>
      <c r="C12" s="9" t="s">
        <v>52</v>
      </c>
      <c r="D12" s="12">
        <v>3</v>
      </c>
      <c r="E12" s="12">
        <v>3</v>
      </c>
      <c r="F12" s="12">
        <v>3</v>
      </c>
      <c r="G12" s="12">
        <v>3</v>
      </c>
      <c r="H12" s="12">
        <v>3</v>
      </c>
      <c r="I12" s="12">
        <v>3</v>
      </c>
      <c r="J12" s="12">
        <v>3</v>
      </c>
      <c r="K12" s="12">
        <v>3</v>
      </c>
      <c r="L12" s="12">
        <v>3</v>
      </c>
      <c r="M12" s="12">
        <v>3</v>
      </c>
      <c r="N12" s="12">
        <v>3</v>
      </c>
      <c r="O12" s="12">
        <v>3</v>
      </c>
      <c r="P12" s="12">
        <v>3</v>
      </c>
      <c r="Q12" s="12">
        <v>3</v>
      </c>
      <c r="R12" s="12">
        <v>3</v>
      </c>
      <c r="S12" s="10">
        <f t="shared" si="0"/>
        <v>3</v>
      </c>
    </row>
    <row r="13" ht="24" spans="1:19">
      <c r="A13" s="11"/>
      <c r="B13" s="11"/>
      <c r="C13" s="9" t="s">
        <v>53</v>
      </c>
      <c r="D13" s="3">
        <v>1</v>
      </c>
      <c r="E13" s="3">
        <v>1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10">
        <f t="shared" si="0"/>
        <v>1</v>
      </c>
    </row>
    <row r="14" ht="24" spans="1:19">
      <c r="A14" s="11"/>
      <c r="B14" s="11"/>
      <c r="C14" s="9" t="s">
        <v>54</v>
      </c>
      <c r="D14" s="3">
        <v>3</v>
      </c>
      <c r="E14" s="3">
        <v>3</v>
      </c>
      <c r="F14" s="3">
        <v>3</v>
      </c>
      <c r="G14" s="3">
        <v>3</v>
      </c>
      <c r="H14" s="3">
        <v>3</v>
      </c>
      <c r="I14" s="3">
        <v>3</v>
      </c>
      <c r="J14" s="3">
        <v>3</v>
      </c>
      <c r="K14" s="3">
        <v>3</v>
      </c>
      <c r="L14" s="3">
        <v>3</v>
      </c>
      <c r="M14" s="3">
        <v>3</v>
      </c>
      <c r="N14" s="3">
        <v>3</v>
      </c>
      <c r="O14" s="3">
        <v>3</v>
      </c>
      <c r="P14" s="3">
        <v>3</v>
      </c>
      <c r="Q14" s="3">
        <v>3</v>
      </c>
      <c r="R14" s="3">
        <v>3</v>
      </c>
      <c r="S14" s="10">
        <f t="shared" si="0"/>
        <v>3</v>
      </c>
    </row>
    <row r="15" ht="24" spans="1:19">
      <c r="A15" s="11"/>
      <c r="B15" s="11"/>
      <c r="C15" s="9" t="s">
        <v>55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v>2</v>
      </c>
      <c r="J15" s="3">
        <v>2</v>
      </c>
      <c r="K15" s="3">
        <v>2</v>
      </c>
      <c r="L15" s="3">
        <v>2</v>
      </c>
      <c r="M15" s="3">
        <v>2</v>
      </c>
      <c r="N15" s="3">
        <v>2</v>
      </c>
      <c r="O15" s="3">
        <v>2</v>
      </c>
      <c r="P15" s="3">
        <v>2</v>
      </c>
      <c r="Q15" s="3">
        <v>2</v>
      </c>
      <c r="R15" s="3">
        <v>2</v>
      </c>
      <c r="S15" s="10">
        <f t="shared" si="0"/>
        <v>2</v>
      </c>
    </row>
    <row r="16" ht="24" spans="1:19">
      <c r="A16" s="3" t="s">
        <v>56</v>
      </c>
      <c r="B16" s="3">
        <v>10</v>
      </c>
      <c r="C16" s="7" t="s">
        <v>57</v>
      </c>
      <c r="D16" s="3">
        <v>2</v>
      </c>
      <c r="E16" s="3">
        <v>2</v>
      </c>
      <c r="F16" s="3">
        <v>2</v>
      </c>
      <c r="G16" s="3">
        <v>2</v>
      </c>
      <c r="H16" s="3">
        <v>2</v>
      </c>
      <c r="I16" s="3">
        <v>2</v>
      </c>
      <c r="J16" s="3">
        <v>2</v>
      </c>
      <c r="K16" s="3">
        <v>2</v>
      </c>
      <c r="L16" s="3">
        <v>2</v>
      </c>
      <c r="M16" s="3">
        <v>2</v>
      </c>
      <c r="N16" s="3">
        <v>2</v>
      </c>
      <c r="O16" s="3">
        <v>2</v>
      </c>
      <c r="P16" s="3">
        <v>2</v>
      </c>
      <c r="Q16" s="3">
        <v>2</v>
      </c>
      <c r="R16" s="3">
        <v>2</v>
      </c>
      <c r="S16" s="10">
        <f t="shared" si="0"/>
        <v>2</v>
      </c>
    </row>
    <row r="17" ht="24" spans="1:19">
      <c r="A17" s="3"/>
      <c r="B17" s="3"/>
      <c r="C17" s="9" t="s">
        <v>58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3">
        <v>2</v>
      </c>
      <c r="J17" s="3">
        <v>2</v>
      </c>
      <c r="K17" s="3">
        <v>2</v>
      </c>
      <c r="L17" s="3">
        <v>2</v>
      </c>
      <c r="M17" s="3">
        <v>2</v>
      </c>
      <c r="N17" s="3">
        <v>2</v>
      </c>
      <c r="O17" s="3">
        <v>2</v>
      </c>
      <c r="P17" s="3">
        <v>2</v>
      </c>
      <c r="Q17" s="3">
        <v>2</v>
      </c>
      <c r="R17" s="3">
        <v>2</v>
      </c>
      <c r="S17" s="10">
        <f t="shared" si="0"/>
        <v>2</v>
      </c>
    </row>
    <row r="18" ht="24" spans="1:19">
      <c r="A18" s="3"/>
      <c r="B18" s="3"/>
      <c r="C18" s="9" t="s">
        <v>59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v>3</v>
      </c>
      <c r="J18" s="3">
        <v>3</v>
      </c>
      <c r="K18" s="3">
        <v>3</v>
      </c>
      <c r="L18" s="3">
        <v>3</v>
      </c>
      <c r="M18" s="3">
        <v>3</v>
      </c>
      <c r="N18" s="3">
        <v>3</v>
      </c>
      <c r="O18" s="3">
        <v>3</v>
      </c>
      <c r="P18" s="3">
        <v>3</v>
      </c>
      <c r="Q18" s="3">
        <v>3</v>
      </c>
      <c r="R18" s="3">
        <v>3</v>
      </c>
      <c r="S18" s="10">
        <f t="shared" si="0"/>
        <v>3</v>
      </c>
    </row>
    <row r="19" ht="24" spans="1:19">
      <c r="A19" s="3"/>
      <c r="B19" s="3"/>
      <c r="C19" s="9" t="s">
        <v>60</v>
      </c>
      <c r="D19" s="3">
        <v>3</v>
      </c>
      <c r="E19" s="3">
        <v>3</v>
      </c>
      <c r="F19" s="3">
        <v>3</v>
      </c>
      <c r="G19" s="3">
        <v>3</v>
      </c>
      <c r="H19" s="3">
        <v>3</v>
      </c>
      <c r="I19" s="3">
        <v>3</v>
      </c>
      <c r="J19" s="3">
        <v>3</v>
      </c>
      <c r="K19" s="3">
        <v>3</v>
      </c>
      <c r="L19" s="3">
        <v>3</v>
      </c>
      <c r="M19" s="3">
        <v>3</v>
      </c>
      <c r="N19" s="3">
        <v>3</v>
      </c>
      <c r="O19" s="3">
        <v>3</v>
      </c>
      <c r="P19" s="3">
        <v>3</v>
      </c>
      <c r="Q19" s="3">
        <v>3</v>
      </c>
      <c r="R19" s="3">
        <v>3</v>
      </c>
      <c r="S19" s="10">
        <f t="shared" si="0"/>
        <v>3</v>
      </c>
    </row>
    <row r="20" ht="36" spans="1:19">
      <c r="A20" s="6" t="s">
        <v>61</v>
      </c>
      <c r="B20" s="6">
        <v>10</v>
      </c>
      <c r="C20" s="4" t="s">
        <v>62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3">
        <v>1</v>
      </c>
      <c r="R20" s="3">
        <v>1</v>
      </c>
      <c r="S20" s="10">
        <f t="shared" si="0"/>
        <v>1</v>
      </c>
    </row>
    <row r="21" spans="1:19">
      <c r="A21" s="11"/>
      <c r="B21" s="11"/>
      <c r="C21" s="4" t="s">
        <v>63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v>2</v>
      </c>
      <c r="J21" s="3">
        <v>2</v>
      </c>
      <c r="K21" s="3">
        <v>2</v>
      </c>
      <c r="L21" s="3">
        <v>2</v>
      </c>
      <c r="M21" s="3">
        <v>2</v>
      </c>
      <c r="N21" s="3">
        <v>2</v>
      </c>
      <c r="O21" s="3">
        <v>2</v>
      </c>
      <c r="P21" s="3">
        <v>2</v>
      </c>
      <c r="Q21" s="3">
        <v>2</v>
      </c>
      <c r="R21" s="3">
        <v>2</v>
      </c>
      <c r="S21" s="10">
        <f t="shared" si="0"/>
        <v>2</v>
      </c>
    </row>
    <row r="22" ht="24" spans="1:19">
      <c r="A22" s="11"/>
      <c r="B22" s="11"/>
      <c r="C22" s="4" t="s">
        <v>64</v>
      </c>
      <c r="D22" s="3">
        <v>2</v>
      </c>
      <c r="E22" s="3">
        <v>2</v>
      </c>
      <c r="F22" s="3">
        <v>2</v>
      </c>
      <c r="G22" s="3">
        <v>2</v>
      </c>
      <c r="H22" s="3">
        <v>2</v>
      </c>
      <c r="I22" s="3">
        <v>2</v>
      </c>
      <c r="J22" s="3">
        <v>2</v>
      </c>
      <c r="K22" s="3">
        <v>2</v>
      </c>
      <c r="L22" s="3">
        <v>2</v>
      </c>
      <c r="M22" s="3">
        <v>2</v>
      </c>
      <c r="N22" s="3">
        <v>2</v>
      </c>
      <c r="O22" s="3">
        <v>2</v>
      </c>
      <c r="P22" s="3">
        <v>2</v>
      </c>
      <c r="Q22" s="3">
        <v>2</v>
      </c>
      <c r="R22" s="3">
        <v>2</v>
      </c>
      <c r="S22" s="10">
        <f t="shared" si="0"/>
        <v>2</v>
      </c>
    </row>
    <row r="23" ht="24" spans="1:19">
      <c r="A23" s="7"/>
      <c r="B23" s="7"/>
      <c r="C23" s="4" t="s">
        <v>65</v>
      </c>
      <c r="D23" s="3">
        <v>5</v>
      </c>
      <c r="E23" s="3">
        <v>5</v>
      </c>
      <c r="F23" s="3">
        <v>5</v>
      </c>
      <c r="G23" s="3">
        <v>5</v>
      </c>
      <c r="H23" s="3">
        <v>5</v>
      </c>
      <c r="I23" s="3">
        <v>5</v>
      </c>
      <c r="J23" s="3">
        <v>5</v>
      </c>
      <c r="K23" s="3">
        <v>5</v>
      </c>
      <c r="L23" s="3">
        <v>5</v>
      </c>
      <c r="M23" s="3">
        <v>5</v>
      </c>
      <c r="N23" s="3">
        <v>5</v>
      </c>
      <c r="O23" s="3">
        <v>5</v>
      </c>
      <c r="P23" s="3">
        <v>5</v>
      </c>
      <c r="Q23" s="3">
        <v>5</v>
      </c>
      <c r="R23" s="3">
        <v>5</v>
      </c>
      <c r="S23" s="10">
        <f t="shared" si="0"/>
        <v>5</v>
      </c>
    </row>
    <row r="24" ht="22.5" spans="1:19">
      <c r="A24" s="3" t="s">
        <v>66</v>
      </c>
      <c r="B24" s="13">
        <v>6</v>
      </c>
      <c r="C24" s="14" t="s">
        <v>67</v>
      </c>
      <c r="D24" s="3">
        <v>3</v>
      </c>
      <c r="E24" s="3">
        <v>3</v>
      </c>
      <c r="F24" s="3">
        <v>3</v>
      </c>
      <c r="G24" s="3">
        <v>3</v>
      </c>
      <c r="H24" s="3">
        <v>3</v>
      </c>
      <c r="I24" s="3">
        <v>3</v>
      </c>
      <c r="J24" s="3">
        <v>3</v>
      </c>
      <c r="K24" s="3">
        <v>3</v>
      </c>
      <c r="L24" s="3">
        <v>3</v>
      </c>
      <c r="M24" s="3">
        <v>3</v>
      </c>
      <c r="N24" s="3">
        <v>3</v>
      </c>
      <c r="O24" s="3">
        <v>3</v>
      </c>
      <c r="P24" s="3">
        <v>3</v>
      </c>
      <c r="Q24" s="3">
        <v>3</v>
      </c>
      <c r="R24" s="3">
        <v>3</v>
      </c>
      <c r="S24" s="10">
        <f t="shared" si="0"/>
        <v>3</v>
      </c>
    </row>
    <row r="25" ht="36" spans="1:19">
      <c r="A25" s="3"/>
      <c r="B25" s="13"/>
      <c r="C25" s="4" t="s">
        <v>68</v>
      </c>
      <c r="D25" s="3">
        <v>3</v>
      </c>
      <c r="E25" s="3">
        <v>3</v>
      </c>
      <c r="F25" s="3">
        <v>3</v>
      </c>
      <c r="G25" s="3">
        <v>3</v>
      </c>
      <c r="H25" s="3">
        <v>3</v>
      </c>
      <c r="I25" s="3">
        <v>3</v>
      </c>
      <c r="J25" s="3">
        <v>3</v>
      </c>
      <c r="K25" s="3">
        <v>3</v>
      </c>
      <c r="L25" s="3">
        <v>3</v>
      </c>
      <c r="M25" s="3">
        <v>3</v>
      </c>
      <c r="N25" s="3">
        <v>3</v>
      </c>
      <c r="O25" s="3">
        <v>3</v>
      </c>
      <c r="P25" s="3">
        <v>3</v>
      </c>
      <c r="Q25" s="3">
        <v>3</v>
      </c>
      <c r="R25" s="3">
        <v>3</v>
      </c>
      <c r="S25" s="10">
        <f t="shared" si="0"/>
        <v>3</v>
      </c>
    </row>
    <row r="26" spans="1:19">
      <c r="A26" s="3"/>
      <c r="B26" s="3">
        <f>SUM(B2:B25)</f>
        <v>100</v>
      </c>
      <c r="C26" s="4"/>
      <c r="D26" s="3">
        <f>SUM(D2:D25)</f>
        <v>100</v>
      </c>
      <c r="E26" s="3">
        <f>SUM(E2:E25)</f>
        <v>100</v>
      </c>
      <c r="F26" s="3">
        <f t="shared" ref="F26:R26" si="1">SUM(F2:F25)</f>
        <v>100</v>
      </c>
      <c r="G26" s="3">
        <f t="shared" si="1"/>
        <v>100</v>
      </c>
      <c r="H26" s="3">
        <f t="shared" si="1"/>
        <v>100</v>
      </c>
      <c r="I26" s="3">
        <f t="shared" si="1"/>
        <v>100</v>
      </c>
      <c r="J26" s="3">
        <f t="shared" si="1"/>
        <v>100</v>
      </c>
      <c r="K26" s="3">
        <f t="shared" si="1"/>
        <v>100</v>
      </c>
      <c r="L26" s="3">
        <f t="shared" si="1"/>
        <v>100</v>
      </c>
      <c r="M26" s="3">
        <f t="shared" si="1"/>
        <v>100</v>
      </c>
      <c r="N26" s="3">
        <f t="shared" si="1"/>
        <v>100</v>
      </c>
      <c r="O26" s="3">
        <f t="shared" si="1"/>
        <v>100</v>
      </c>
      <c r="P26" s="3">
        <f t="shared" si="1"/>
        <v>100</v>
      </c>
      <c r="Q26" s="3">
        <f t="shared" si="1"/>
        <v>100</v>
      </c>
      <c r="R26" s="3">
        <f t="shared" si="1"/>
        <v>100</v>
      </c>
      <c r="S26" s="5">
        <f t="shared" si="0"/>
        <v>100</v>
      </c>
    </row>
  </sheetData>
  <mergeCells count="14">
    <mergeCell ref="A2:A3"/>
    <mergeCell ref="A4:A5"/>
    <mergeCell ref="A8:A9"/>
    <mergeCell ref="A10:A15"/>
    <mergeCell ref="A16:A19"/>
    <mergeCell ref="A20:A23"/>
    <mergeCell ref="A24:A25"/>
    <mergeCell ref="B2:B3"/>
    <mergeCell ref="B4:B5"/>
    <mergeCell ref="B8:B9"/>
    <mergeCell ref="B10:B15"/>
    <mergeCell ref="B16:B19"/>
    <mergeCell ref="B20:B23"/>
    <mergeCell ref="B24:B25"/>
  </mergeCells>
  <pageMargins left="0.7" right="0.7" top="0.75" bottom="0.75" header="0.3" footer="0.3"/>
  <pageSetup paperSize="9" scale="80" orientation="landscape"/>
  <headerFooter/>
  <ignoredErrors>
    <ignoredError sqref="S2:S2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各指标明细表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WPS_1779330262</cp:lastModifiedBy>
  <dcterms:created xsi:type="dcterms:W3CDTF">2023-05-12T11:15:00Z</dcterms:created>
  <dcterms:modified xsi:type="dcterms:W3CDTF">2026-06-11T02:43:12Z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29A5456A2FD44D8695832AF6FCDB8762_12</vt:lpwstr>
  </property>
  <property fmtid="{D5CDD505-2E9C-101B-9397-08002B2CF9AE}" pid="4" name="CalculationRule">
    <vt:i4>0</vt:i4>
  </property>
</Properties>
</file>